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Корректировка ИПР 2025-2030 отправлено 19.05.2026\Сметы\УНЦ\"/>
    </mc:Choice>
  </mc:AlternateContent>
  <xr:revisionPtr revIDLastSave="0" documentId="13_ncr:1_{4B6EA10A-B809-442B-AE76-471A12116391}" xr6:coauthVersionLast="45" xr6:coauthVersionMax="45" xr10:uidLastSave="{00000000-0000-0000-0000-000000000000}"/>
  <bookViews>
    <workbookView xWindow="390" yWindow="390" windowWidth="24045" windowHeight="146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9" l="1"/>
  <c r="G22" i="9" l="1"/>
  <c r="G23" i="9" s="1"/>
  <c r="G24" i="9" s="1"/>
  <c r="G25" i="9" s="1"/>
  <c r="G26" i="9" s="1"/>
  <c r="G20" i="9"/>
  <c r="G19" i="9"/>
  <c r="G28" i="9" l="1"/>
  <c r="C11" i="9" s="1"/>
  <c r="G2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<sst xmlns="http://schemas.openxmlformats.org/spreadsheetml/2006/main" count="46" uniqueCount="40">
  <si>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</si>
  <si>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</si>
  <si>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</si>
  <si>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</si>
  <si>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</si>
  <si>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</si>
  <si>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</si>
  <si>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</si>
  <si>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</si>
  <si>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</si>
  <si>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</si>
  <si>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</si>
  <si>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</si>
  <si>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</si>
  <si>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</si>
  <si>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</si>
  <si>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М6-02-1 (МЭ РФ от 26.02.2024 г. №131)</t>
  </si>
  <si>
    <t>В3-01-1..5 (МЭ РФ от 26.02.2024 г. №131)</t>
  </si>
  <si>
    <t>СМР</t>
  </si>
  <si>
    <t>ПС 110/6 кВ "Красный Профинтерн" по адресу: Ивановская область, Вичугский р-н, г. Вичуга, ул. 2-я Кировская</t>
  </si>
  <si>
    <t>Модернизация и техническое перевооружение ПС 110/6 кВ "Красный Профинтерн"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</si>
  <si>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</si>
  <si>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</si>
  <si>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</si>
  <si>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Замена ячейки с масляным выключателем 6 кВ (МВ-6 кВ) на ячейку с вакуумным выключателем 6 кВ (ВВ-6 кВ)</t>
  </si>
  <si>
    <t>120,77*1,25*3
1,25 - Коэффициенты перехода (пересчета) от базового УНЦ к УНЦ субъектов Российской Федерации (Ц1-74-1..10 Ивановская область)</t>
  </si>
  <si>
    <t>2222,10*1,25*3
1,25 - Коэффициенты перехода (пересчета) от базового УНЦ к УНЦ субъектов Российской Федерации (Ц1-74-1..10 Ивановская область)</t>
  </si>
  <si>
    <t>ВСЕГО по СМР</t>
  </si>
  <si>
    <t>Стоимость всего, тыс. руб. без НДС</t>
  </si>
  <si>
    <t>Составлен(а) в текущих ценах по состоянию на 01.01.2025</t>
  </si>
  <si>
    <t>ВСЕГО с НДС на 2028 год</t>
  </si>
  <si>
    <t>НДС на 2028 год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</si>
  <si>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</si>
  <si>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</si>
  <si>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</si>
  <si>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ЛОКАЛЬНАЯ СМЕТА № 3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</si>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</sst>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topLeftCell="A25" zoomScaleNormal="100" workbookViewId="0">
      <selection activeCell="G28" sqref="G28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5" t="s">
        <v>19</v>
      </c>
      <c r="B2" s="75"/>
      <c r="C2" s="75"/>
      <c r="D2" s="75"/>
      <c r="E2" s="75"/>
      <c r="F2" s="75"/>
      <c r="G2" s="75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80" t="s">
        <v>8</v>
      </c>
      <c r="C3" s="80"/>
      <c r="D3" s="80"/>
      <c r="E3" s="80"/>
      <c r="F3" s="80"/>
      <c r="G3" s="80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9" t="s">
        <v>35</v>
      </c>
      <c r="B5" s="69"/>
      <c r="C5" s="69"/>
      <c r="D5" s="69"/>
      <c r="E5" s="69"/>
      <c r="F5" s="69"/>
      <c r="G5" s="69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5" t="s">
        <v>20</v>
      </c>
      <c r="B7" s="75"/>
      <c r="C7" s="75"/>
      <c r="D7" s="75"/>
      <c r="E7" s="75"/>
      <c r="F7" s="75"/>
      <c r="G7" s="75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1" t="s">
        <v>0</v>
      </c>
      <c r="C8" s="81"/>
      <c r="D8" s="81"/>
      <c r="E8" s="81"/>
      <c r="F8" s="81"/>
      <c r="G8" s="81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2" t="s">
        <v>12</v>
      </c>
      <c r="D10" s="82"/>
      <c r="E10" s="82"/>
      <c r="F10" s="82"/>
      <c r="G10" s="82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8">
        <f>G28</f>
        <v>14227.322751130854</v>
      </c>
      <c r="D11" s="79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29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3" t="s">
        <v>1</v>
      </c>
      <c r="B14" s="73" t="s">
        <v>10</v>
      </c>
      <c r="C14" s="73" t="s">
        <v>9</v>
      </c>
      <c r="D14" s="73" t="s">
        <v>7</v>
      </c>
      <c r="E14" s="73" t="s">
        <v>6</v>
      </c>
      <c r="F14" s="76" t="s">
        <v>15</v>
      </c>
      <c r="G14" s="76" t="s">
        <v>28</v>
      </c>
    </row>
    <row r="15" spans="1:15" ht="36.75" customHeight="1" x14ac:dyDescent="0.2">
      <c r="A15" s="74"/>
      <c r="B15" s="74"/>
      <c r="C15" s="74"/>
      <c r="D15" s="74"/>
      <c r="E15" s="74"/>
      <c r="F15" s="77"/>
      <c r="G15" s="77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0"/>
      <c r="B17" s="70"/>
      <c r="C17" s="70"/>
      <c r="D17" s="70"/>
      <c r="E17" s="70"/>
      <c r="F17" s="70"/>
      <c r="G17" s="70"/>
    </row>
    <row r="18" spans="1:7" s="3" customFormat="1" x14ac:dyDescent="0.2">
      <c r="A18" s="68" t="s">
        <v>18</v>
      </c>
      <c r="B18" s="68"/>
      <c r="C18" s="68"/>
      <c r="D18" s="68"/>
      <c r="E18" s="68"/>
      <c r="F18" s="68"/>
      <c r="G18" s="68"/>
    </row>
    <row r="19" spans="1:7" ht="124.5" customHeight="1" x14ac:dyDescent="0.2">
      <c r="A19" s="60">
        <v>1</v>
      </c>
      <c r="B19" s="71" t="s">
        <v>24</v>
      </c>
      <c r="C19" s="48" t="s">
        <v>16</v>
      </c>
      <c r="D19" s="47" t="s">
        <v>13</v>
      </c>
      <c r="E19" s="47">
        <v>3</v>
      </c>
      <c r="F19" s="49" t="s">
        <v>25</v>
      </c>
      <c r="G19" s="51">
        <f>120.77*1.25*3</f>
        <v>452.88750000000005</v>
      </c>
    </row>
    <row r="20" spans="1:7" ht="117.75" customHeight="1" x14ac:dyDescent="0.2">
      <c r="A20" s="60">
        <v>2</v>
      </c>
      <c r="B20" s="72"/>
      <c r="C20" s="48" t="s">
        <v>17</v>
      </c>
      <c r="D20" s="47" t="s">
        <v>14</v>
      </c>
      <c r="E20" s="47">
        <v>3</v>
      </c>
      <c r="F20" s="50" t="s">
        <v>26</v>
      </c>
      <c r="G20" s="51">
        <f>2222.1*1.25*3</f>
        <v>8332.875</v>
      </c>
    </row>
    <row r="21" spans="1:7" s="54" customFormat="1" x14ac:dyDescent="0.2">
      <c r="A21" s="65" t="s">
        <v>27</v>
      </c>
      <c r="B21" s="66"/>
      <c r="C21" s="66"/>
      <c r="D21" s="66"/>
      <c r="E21" s="66"/>
      <c r="F21" s="67"/>
      <c r="G21" s="52">
        <f>G19+G20</f>
        <v>8785.7625000000007</v>
      </c>
    </row>
    <row r="22" spans="1:7" s="54" customFormat="1" ht="50.25" customHeight="1" x14ac:dyDescent="0.2">
      <c r="A22" s="63" t="s">
        <v>33</v>
      </c>
      <c r="B22" s="64"/>
      <c r="C22" s="55"/>
      <c r="D22" s="56"/>
      <c r="E22" s="57" t="s">
        <v>36</v>
      </c>
      <c r="F22" s="59" t="s">
        <v>32</v>
      </c>
      <c r="G22" s="58">
        <f>G21*E22</f>
        <v>9497.4092625000012</v>
      </c>
    </row>
    <row r="23" spans="1:7" s="54" customFormat="1" ht="50.25" customHeight="1" x14ac:dyDescent="0.2">
      <c r="A23" s="63" t="s">
        <v>34</v>
      </c>
      <c r="B23" s="64"/>
      <c r="C23" s="55"/>
      <c r="D23" s="56"/>
      <c r="E23" s="57" t="s">
        <v>37</v>
      </c>
      <c r="F23" s="59" t="s">
        <v>32</v>
      </c>
      <c r="G23" s="58">
        <f>G22*E23</f>
        <v>10200.217547925002</v>
      </c>
    </row>
    <row r="24" spans="1:7" s="54" customFormat="1" ht="50.25" customHeight="1" x14ac:dyDescent="0.2">
      <c r="A24" s="63" t="s">
        <v>21</v>
      </c>
      <c r="B24" s="64"/>
      <c r="C24" s="55"/>
      <c r="D24" s="56"/>
      <c r="E24" s="57" t="s">
        <v>38</v>
      </c>
      <c r="F24" s="53" t="s">
        <v>32</v>
      </c>
      <c r="G24" s="58">
        <f>G23*E24</f>
        <v>10761.229513060876</v>
      </c>
    </row>
    <row r="25" spans="1:7" s="54" customFormat="1" ht="51.75" customHeight="1" x14ac:dyDescent="0.2">
      <c r="A25" s="63" t="s">
        <v>22</v>
      </c>
      <c r="B25" s="64"/>
      <c r="C25" s="55"/>
      <c r="D25" s="56"/>
      <c r="E25" s="57" t="s">
        <v>39</v>
      </c>
      <c r="F25" s="53" t="s">
        <v>32</v>
      </c>
      <c r="G25" s="58">
        <f>G24*E25</f>
        <v>11202.439923096372</v>
      </c>
    </row>
    <row r="26" spans="1:7" s="54" customFormat="1" ht="51" customHeight="1" x14ac:dyDescent="0.2">
      <c r="A26" s="63" t="s">
        <v>23</v>
      </c>
      <c r="B26" s="64"/>
      <c r="C26" s="55"/>
      <c r="D26" s="56"/>
      <c r="E26" s="57" t="s">
        <v>39</v>
      </c>
      <c r="F26" s="53" t="s">
        <v>32</v>
      </c>
      <c r="G26" s="58">
        <f>G25*E26</f>
        <v>11661.739959943323</v>
      </c>
    </row>
    <row r="27" spans="1:7" s="54" customFormat="1" ht="25.5" customHeight="1" x14ac:dyDescent="0.2">
      <c r="A27" s="65" t="s">
        <v>31</v>
      </c>
      <c r="B27" s="66"/>
      <c r="C27" s="66"/>
      <c r="D27" s="66"/>
      <c r="E27" s="66"/>
      <c r="F27" s="67"/>
      <c r="G27" s="58">
        <f>G26*0.22</f>
        <v>2565.5827911875313</v>
      </c>
    </row>
    <row r="28" spans="1:7" s="54" customFormat="1" ht="25.5" customHeight="1" x14ac:dyDescent="0.2">
      <c r="A28" s="65" t="s">
        <v>30</v>
      </c>
      <c r="B28" s="66"/>
      <c r="C28" s="66"/>
      <c r="D28" s="66"/>
      <c r="E28" s="66"/>
      <c r="F28" s="67"/>
      <c r="G28" s="58">
        <f>G26+G27</f>
        <v>14227.322751130854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61"/>
      <c r="D31" s="61"/>
      <c r="E31" s="61"/>
      <c r="F31" s="61"/>
      <c r="G31" s="44"/>
    </row>
    <row r="32" spans="1:7" x14ac:dyDescent="0.2">
      <c r="B32" s="23"/>
      <c r="C32" s="62" t="s">
        <v>11</v>
      </c>
      <c r="D32" s="62"/>
      <c r="E32" s="62"/>
      <c r="F32" s="62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61"/>
      <c r="D34" s="61"/>
      <c r="E34" s="61"/>
      <c r="F34" s="61"/>
      <c r="G34" s="44"/>
    </row>
    <row r="35" spans="2:7" x14ac:dyDescent="0.2">
      <c r="B35" s="24"/>
      <c r="C35" s="62" t="s">
        <v>11</v>
      </c>
      <c r="D35" s="62"/>
      <c r="E35" s="62"/>
      <c r="F35" s="62"/>
      <c r="G35" s="43"/>
    </row>
  </sheetData>
  <mergeCells count="29">
    <mergeCell ref="A25:B25"/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A18:G18"/>
    <mergeCell ref="A5:G5"/>
    <mergeCell ref="A17:G17"/>
    <mergeCell ref="B19:B20"/>
    <mergeCell ref="A21:F21"/>
    <mergeCell ref="D14:D15"/>
    <mergeCell ref="C31:F31"/>
    <mergeCell ref="C32:F32"/>
    <mergeCell ref="C35:F35"/>
    <mergeCell ref="C34:F34"/>
    <mergeCell ref="A26:B26"/>
    <mergeCell ref="A27:F27"/>
    <mergeCell ref="A28:F28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2026-05-18T13:58:53Z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